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8" windowWidth="14808" windowHeight="7536"/>
  </bookViews>
  <sheets>
    <sheet name="Приложение 8" sheetId="1" r:id="rId1"/>
  </sheets>
  <definedNames>
    <definedName name="_xlnm.Print_Titles" localSheetId="0">'Приложение 8'!$5:$6</definedName>
    <definedName name="_xlnm.Print_Area" localSheetId="0">'Приложение 8'!$A$1:$H$90</definedName>
  </definedNames>
  <calcPr calcId="144525" refMode="R1C1"/>
</workbook>
</file>

<file path=xl/calcChain.xml><?xml version="1.0" encoding="utf-8"?>
<calcChain xmlns="http://schemas.openxmlformats.org/spreadsheetml/2006/main">
  <c r="H65" i="1" l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H64" i="1"/>
  <c r="G64" i="1"/>
  <c r="H55" i="1"/>
  <c r="H56" i="1"/>
  <c r="H57" i="1"/>
  <c r="H58" i="1"/>
  <c r="H59" i="1"/>
  <c r="H60" i="1"/>
  <c r="H61" i="1"/>
  <c r="H62" i="1"/>
  <c r="G55" i="1"/>
  <c r="G56" i="1"/>
  <c r="G57" i="1"/>
  <c r="G58" i="1"/>
  <c r="G59" i="1"/>
  <c r="G60" i="1"/>
  <c r="G61" i="1"/>
  <c r="G62" i="1"/>
  <c r="H43" i="1"/>
  <c r="H44" i="1"/>
  <c r="H45" i="1"/>
  <c r="H46" i="1"/>
  <c r="H47" i="1"/>
  <c r="H48" i="1"/>
  <c r="H49" i="1"/>
  <c r="H50" i="1"/>
  <c r="H51" i="1"/>
  <c r="H52" i="1"/>
  <c r="H53" i="1"/>
  <c r="H54" i="1"/>
  <c r="G43" i="1"/>
  <c r="G44" i="1"/>
  <c r="G45" i="1"/>
  <c r="G46" i="1"/>
  <c r="G47" i="1"/>
  <c r="G48" i="1"/>
  <c r="G49" i="1"/>
  <c r="G50" i="1"/>
  <c r="G51" i="1"/>
  <c r="G52" i="1"/>
  <c r="G53" i="1"/>
  <c r="G54" i="1"/>
  <c r="H42" i="1"/>
  <c r="G42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36" i="1"/>
  <c r="G37" i="1"/>
  <c r="G38" i="1"/>
  <c r="G39" i="1"/>
  <c r="G40" i="1"/>
  <c r="G24" i="1"/>
  <c r="G25" i="1"/>
  <c r="G26" i="1"/>
  <c r="G27" i="1"/>
  <c r="G28" i="1"/>
  <c r="G29" i="1"/>
  <c r="G30" i="1"/>
  <c r="G31" i="1"/>
  <c r="G32" i="1"/>
  <c r="G33" i="1"/>
  <c r="G34" i="1"/>
  <c r="G35" i="1"/>
  <c r="H23" i="1"/>
  <c r="G2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8" i="1"/>
  <c r="G20" i="1"/>
  <c r="G9" i="1"/>
  <c r="G10" i="1"/>
  <c r="G11" i="1"/>
  <c r="G12" i="1"/>
  <c r="G13" i="1"/>
  <c r="G14" i="1"/>
  <c r="G15" i="1"/>
  <c r="G16" i="1"/>
  <c r="G17" i="1"/>
  <c r="G18" i="1"/>
  <c r="G19" i="1"/>
  <c r="G21" i="1"/>
  <c r="G8" i="1"/>
  <c r="F72" i="1" l="1"/>
  <c r="E72" i="1"/>
  <c r="F79" i="1"/>
  <c r="E79" i="1"/>
  <c r="D79" i="1" l="1"/>
  <c r="D72" i="1"/>
  <c r="F24" i="1" l="1"/>
  <c r="E24" i="1"/>
  <c r="D24" i="1"/>
  <c r="E43" i="1" l="1"/>
  <c r="F43" i="1"/>
  <c r="D73" i="1" l="1"/>
  <c r="D65" i="1"/>
  <c r="D64" i="1" l="1"/>
  <c r="F9" i="1"/>
  <c r="E9" i="1"/>
  <c r="D9" i="1"/>
  <c r="D56" i="1" l="1"/>
  <c r="D43" i="1"/>
  <c r="F56" i="1"/>
  <c r="E56" i="1"/>
  <c r="E42" i="1" s="1"/>
  <c r="F42" i="1" l="1"/>
  <c r="F73" i="1" l="1"/>
  <c r="E73" i="1"/>
  <c r="F65" i="1"/>
  <c r="E65" i="1"/>
  <c r="F23" i="1"/>
  <c r="E23" i="1"/>
  <c r="D23" i="1"/>
  <c r="F8" i="1"/>
  <c r="E8" i="1"/>
  <c r="D8" i="1"/>
  <c r="E64" i="1" l="1"/>
  <c r="E90" i="1" s="1"/>
  <c r="F64" i="1"/>
  <c r="F90" i="1" s="1"/>
  <c r="D42" i="1"/>
  <c r="D90" i="1" s="1"/>
</calcChain>
</file>

<file path=xl/sharedStrings.xml><?xml version="1.0" encoding="utf-8"?>
<sst xmlns="http://schemas.openxmlformats.org/spreadsheetml/2006/main" count="128" uniqueCount="72">
  <si>
    <t>№ п/п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</si>
  <si>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</si>
  <si>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</si>
  <si>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</si>
  <si>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</si>
  <si>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</si>
  <si>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</si>
  <si>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Обеспечение сохранности и целостности историко-архитектурного комплекса, исторической среды и ландшафтов</t>
  </si>
  <si>
    <t>Управление образования администрации города Югорска</t>
  </si>
  <si>
    <t>Организация отдыха детей и молодежи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</si>
  <si>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</si>
  <si>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</si>
  <si>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</si>
  <si>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</si>
  <si>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</si>
  <si>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</si>
  <si>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</si>
  <si>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</si>
  <si>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</si>
  <si>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Публичный показ музейных предметов, музейных коллекций</t>
  </si>
  <si>
    <t xml:space="preserve">Библиотечное, библиографическое и информационное обслуживание пользователей библиотеки 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</si>
  <si>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</si>
  <si>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</si>
  <si>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</si>
  <si>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</si>
  <si>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</si>
  <si>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</si>
  <si>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</si>
  <si>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</si>
  <si>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</si>
  <si>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</si>
  <si>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</si>
  <si>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</si>
  <si>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</si>
  <si>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</si>
  <si>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Обеспечение участия спортивных сборных команд в официальных спортивных мероприятиях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</si>
  <si>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</si>
  <si>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</si>
  <si>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 </t>
  </si>
  <si>
    <t>Приложение 8 к пояснительной записке</t>
  </si>
  <si>
    <t>Число детей (человек)</t>
  </si>
  <si>
    <t>Число обучающихся (человек)</t>
  </si>
  <si>
    <t>Количество проведенных мероприятий (единица)</t>
  </si>
  <si>
    <t xml:space="preserve">Число посетителей (человек) </t>
  </si>
  <si>
    <t>Количество посещений (единица)</t>
  </si>
  <si>
    <t>Число лиц, прошедших спортивную подготовку на этапах спортивной подготовки (человек)</t>
  </si>
  <si>
    <t xml:space="preserve">Департамент муниципальной собственности и градостроительства администрации города Югорска </t>
  </si>
  <si>
    <t>Показатели объема (единицы измерения)</t>
  </si>
  <si>
    <t>Предоставление питания</t>
  </si>
  <si>
    <t>Количество мероприятий (ЕД)</t>
  </si>
  <si>
    <t>Количество общественных объединений (ЕД)</t>
  </si>
  <si>
    <t>Количество клубных формирований (ЕД)</t>
  </si>
  <si>
    <t>Количество документов (ЕД)</t>
  </si>
  <si>
    <t>Количество предметов (ЕД)</t>
  </si>
  <si>
    <t>Количество привлеченных лиц (ЧЕЛ)</t>
  </si>
  <si>
    <t>Количество мероприятий (шт)</t>
  </si>
  <si>
    <t>Количество проверок (ЕД)</t>
  </si>
  <si>
    <t>Площадь (га)</t>
  </si>
  <si>
    <t>Количество единиц (шт)</t>
  </si>
  <si>
    <t>Протяженность (км)</t>
  </si>
  <si>
    <t>Площадь территории (м2)</t>
  </si>
  <si>
    <t>Число человеко-дней пребывания (человеко-день)</t>
  </si>
  <si>
    <t xml:space="preserve"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(выполнение работ) за 2022 год </t>
  </si>
  <si>
    <t>Первоначально утвержденное плановое значение на 2022 год</t>
  </si>
  <si>
    <t>Уточненное плановое значение на 2022 год</t>
  </si>
  <si>
    <t>Фактическое  значение за 2022 год</t>
  </si>
  <si>
    <t>Количество человек (человек)</t>
  </si>
  <si>
    <t>Количество мероприятий (ЕД), количество мероприятий (шт)</t>
  </si>
  <si>
    <t>Наименование показателя</t>
  </si>
  <si>
    <t>% исполнения</t>
  </si>
  <si>
    <t>к первонача-льно утвержденному плановому значению</t>
  </si>
  <si>
    <t>к уточненному плановому значению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</si>
</sst>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color rgb="FF00B05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1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6" fillId="2" borderId="0" xfId="0" applyNumberFormat="1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9" fillId="2" borderId="0" xfId="0" applyNumberFormat="1" applyFont="1" applyFill="1"/>
    <xf numFmtId="165" fontId="9" fillId="2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10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Border="1"/>
    <xf numFmtId="164" fontId="0" fillId="2" borderId="0" xfId="0" applyNumberFormat="1" applyFill="1" applyBorder="1"/>
    <xf numFmtId="0" fontId="0" fillId="2" borderId="0" xfId="0" applyFill="1" applyBorder="1" applyAlignment="1"/>
    <xf numFmtId="165" fontId="8" fillId="2" borderId="0" xfId="0" applyNumberFormat="1" applyFont="1" applyFill="1" applyBorder="1"/>
    <xf numFmtId="164" fontId="8" fillId="2" borderId="0" xfId="0" applyNumberFormat="1" applyFont="1" applyFill="1" applyBorder="1"/>
    <xf numFmtId="165" fontId="13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46"/>
  <sheetViews>
    <sheetView tabSelected="1" view="pageBreakPreview" topLeftCell="A88" zoomScale="85" zoomScaleNormal="99" zoomScaleSheetLayoutView="85" workbookViewId="0">
      <selection activeCell="B160" sqref="B160"/>
    </sheetView>
  </sheetViews>
  <sheetFormatPr defaultColWidth="8.88671875" defaultRowHeight="14.4" x14ac:dyDescent="0.3"/>
  <cols>
    <col min="1" max="1" width="4.44140625" style="17" customWidth="1"/>
    <col min="2" max="2" width="53.33203125" style="17" customWidth="1"/>
    <col min="3" max="3" width="16.33203125" style="17" customWidth="1"/>
    <col min="4" max="4" width="15.6640625" style="17" customWidth="1"/>
    <col min="5" max="5" width="12.6640625" style="17" customWidth="1"/>
    <col min="6" max="6" width="12.88671875" style="17" customWidth="1"/>
    <col min="7" max="7" width="10.5546875" style="1" customWidth="1"/>
    <col min="8" max="8" width="10.6640625" style="1" customWidth="1"/>
    <col min="9" max="10" width="10.44140625" style="41" customWidth="1"/>
    <col min="11" max="13" width="8.88671875" style="41" customWidth="1"/>
    <col min="14" max="62" width="8.88671875" style="1" customWidth="1"/>
    <col min="63" max="16384" width="8.88671875" style="1"/>
  </cols>
  <sheetData>
    <row r="1" spans="1:65" ht="16.8" x14ac:dyDescent="0.3">
      <c r="A1" s="35" t="s">
        <v>39</v>
      </c>
      <c r="B1" s="35"/>
      <c r="C1" s="35"/>
      <c r="D1" s="35"/>
      <c r="E1" s="35"/>
      <c r="F1" s="35"/>
      <c r="G1" s="35"/>
      <c r="H1" s="35"/>
    </row>
    <row r="2" spans="1:65" ht="16.2" customHeight="1" x14ac:dyDescent="0.3">
      <c r="A2" s="22"/>
      <c r="B2" s="22"/>
      <c r="C2" s="22"/>
      <c r="D2" s="22"/>
      <c r="E2" s="22"/>
      <c r="F2" s="22"/>
    </row>
    <row r="3" spans="1:65" ht="55.95" customHeight="1" x14ac:dyDescent="0.3">
      <c r="A3" s="34" t="s">
        <v>62</v>
      </c>
      <c r="B3" s="34"/>
      <c r="C3" s="34"/>
      <c r="D3" s="34"/>
      <c r="E3" s="34"/>
      <c r="F3" s="34"/>
      <c r="G3" s="34"/>
      <c r="H3" s="34"/>
    </row>
    <row r="4" spans="1:65" x14ac:dyDescent="0.3">
      <c r="A4" s="2"/>
      <c r="B4" s="2"/>
      <c r="C4" s="2"/>
      <c r="D4" s="2"/>
      <c r="E4" s="2"/>
      <c r="F4" s="2"/>
    </row>
    <row r="5" spans="1:65" ht="24.6" customHeight="1" x14ac:dyDescent="0.3">
      <c r="A5" s="26" t="s">
        <v>0</v>
      </c>
      <c r="B5" s="26" t="s">
        <v>68</v>
      </c>
      <c r="C5" s="26" t="s">
        <v>47</v>
      </c>
      <c r="D5" s="26" t="s">
        <v>63</v>
      </c>
      <c r="E5" s="26" t="s">
        <v>64</v>
      </c>
      <c r="F5" s="26" t="s">
        <v>65</v>
      </c>
      <c r="G5" s="36" t="s">
        <v>69</v>
      </c>
      <c r="H5" s="36"/>
    </row>
    <row r="6" spans="1:65" ht="88.8" customHeight="1" x14ac:dyDescent="0.3">
      <c r="A6" s="26"/>
      <c r="B6" s="26"/>
      <c r="C6" s="26"/>
      <c r="D6" s="26"/>
      <c r="E6" s="26"/>
      <c r="F6" s="26"/>
      <c r="G6" s="37" t="s">
        <v>70</v>
      </c>
      <c r="H6" s="37" t="s">
        <v>71</v>
      </c>
    </row>
    <row r="7" spans="1:65" ht="19.95" customHeight="1" x14ac:dyDescent="0.3">
      <c r="A7" s="27" t="s">
        <v>46</v>
      </c>
      <c r="B7" s="27"/>
      <c r="C7" s="27"/>
      <c r="D7" s="27"/>
      <c r="E7" s="27"/>
      <c r="F7" s="27"/>
      <c r="G7" s="27"/>
      <c r="H7" s="27"/>
    </row>
    <row r="8" spans="1:65" ht="33" customHeight="1" x14ac:dyDescent="0.3">
      <c r="A8" s="24"/>
      <c r="B8" s="38" t="s">
        <v>1</v>
      </c>
      <c r="C8" s="38"/>
      <c r="D8" s="39">
        <f>D9</f>
        <v>28070</v>
      </c>
      <c r="E8" s="39">
        <f>E9</f>
        <v>26998.3</v>
      </c>
      <c r="F8" s="39">
        <f>F9</f>
        <v>26998.3</v>
      </c>
      <c r="G8" s="46">
        <f>F8/D8*100</f>
        <v>96.182044887780549</v>
      </c>
      <c r="H8" s="46">
        <f>F8/E8*100</f>
        <v>100</v>
      </c>
    </row>
    <row r="9" spans="1:65" ht="19.2" customHeight="1" x14ac:dyDescent="0.3">
      <c r="A9" s="10"/>
      <c r="B9" s="11" t="s">
        <v>4</v>
      </c>
      <c r="C9" s="12"/>
      <c r="D9" s="3">
        <f>D11+D13+D15+D21+D17+D19</f>
        <v>28070</v>
      </c>
      <c r="E9" s="3">
        <f>E11+E13+E21+E15+E17+E19</f>
        <v>26998.3</v>
      </c>
      <c r="F9" s="3">
        <f>F11+F13+F21+F15+F17+F19</f>
        <v>26998.3</v>
      </c>
      <c r="G9" s="47">
        <f t="shared" ref="G9:G21" si="0">F9/D9*100</f>
        <v>96.182044887780549</v>
      </c>
      <c r="H9" s="47">
        <f t="shared" ref="H9:H21" si="1">F9/E9*100</f>
        <v>100</v>
      </c>
    </row>
    <row r="10" spans="1:65" ht="39.6" customHeight="1" x14ac:dyDescent="0.3">
      <c r="A10" s="26">
        <v>1</v>
      </c>
      <c r="B10" s="28" t="s">
        <v>5</v>
      </c>
      <c r="C10" s="12" t="s">
        <v>56</v>
      </c>
      <c r="D10" s="10">
        <v>1</v>
      </c>
      <c r="E10" s="10">
        <v>1</v>
      </c>
      <c r="F10" s="10">
        <v>1</v>
      </c>
      <c r="G10" s="46">
        <f t="shared" si="0"/>
        <v>100</v>
      </c>
      <c r="H10" s="46">
        <f t="shared" si="1"/>
        <v>100</v>
      </c>
    </row>
    <row r="11" spans="1:65" ht="20.399999999999999" customHeight="1" x14ac:dyDescent="0.3">
      <c r="A11" s="26"/>
      <c r="B11" s="28"/>
      <c r="C11" s="12" t="s">
        <v>3</v>
      </c>
      <c r="D11" s="13">
        <v>11484.1</v>
      </c>
      <c r="E11" s="13">
        <v>11925.1</v>
      </c>
      <c r="F11" s="13">
        <v>11925.1</v>
      </c>
      <c r="G11" s="46">
        <f t="shared" si="0"/>
        <v>103.84009195322228</v>
      </c>
      <c r="H11" s="46">
        <f t="shared" si="1"/>
        <v>100</v>
      </c>
    </row>
    <row r="12" spans="1:65" ht="27" customHeight="1" x14ac:dyDescent="0.3">
      <c r="A12" s="26">
        <v>2</v>
      </c>
      <c r="B12" s="28" t="s">
        <v>6</v>
      </c>
      <c r="C12" s="12" t="s">
        <v>57</v>
      </c>
      <c r="D12" s="10">
        <v>15.67</v>
      </c>
      <c r="E12" s="10">
        <v>15.67</v>
      </c>
      <c r="F12" s="10">
        <v>15.67</v>
      </c>
      <c r="G12" s="46">
        <f t="shared" si="0"/>
        <v>100</v>
      </c>
      <c r="H12" s="46">
        <f t="shared" si="1"/>
        <v>100</v>
      </c>
    </row>
    <row r="13" spans="1:65" ht="16.95" customHeight="1" x14ac:dyDescent="0.3">
      <c r="A13" s="26"/>
      <c r="B13" s="28"/>
      <c r="C13" s="12" t="s">
        <v>3</v>
      </c>
      <c r="D13" s="13">
        <v>3704.8</v>
      </c>
      <c r="E13" s="13">
        <v>3425.5</v>
      </c>
      <c r="F13" s="13">
        <v>3425.5</v>
      </c>
      <c r="G13" s="46">
        <f t="shared" si="0"/>
        <v>92.461131505074491</v>
      </c>
      <c r="H13" s="46">
        <f t="shared" si="1"/>
        <v>100</v>
      </c>
    </row>
    <row r="14" spans="1:65" ht="31.95" customHeight="1" x14ac:dyDescent="0.3">
      <c r="A14" s="26">
        <v>3</v>
      </c>
      <c r="B14" s="25" t="s">
        <v>36</v>
      </c>
      <c r="C14" s="12" t="s">
        <v>57</v>
      </c>
      <c r="D14" s="10">
        <v>77.5</v>
      </c>
      <c r="E14" s="10">
        <v>77.5</v>
      </c>
      <c r="F14" s="10">
        <v>77.5</v>
      </c>
      <c r="G14" s="46">
        <f t="shared" si="0"/>
        <v>100</v>
      </c>
      <c r="H14" s="46">
        <f t="shared" si="1"/>
        <v>100</v>
      </c>
      <c r="BL14" s="6"/>
    </row>
    <row r="15" spans="1:65" ht="22.2" customHeight="1" x14ac:dyDescent="0.3">
      <c r="A15" s="26"/>
      <c r="B15" s="25"/>
      <c r="C15" s="12" t="s">
        <v>3</v>
      </c>
      <c r="D15" s="13">
        <v>3067.6</v>
      </c>
      <c r="E15" s="13">
        <v>2740.7</v>
      </c>
      <c r="F15" s="13">
        <v>2740.7</v>
      </c>
      <c r="G15" s="46">
        <f t="shared" si="0"/>
        <v>89.343460685878213</v>
      </c>
      <c r="H15" s="46">
        <f t="shared" si="1"/>
        <v>100</v>
      </c>
      <c r="I15" s="42"/>
      <c r="BL15" s="7"/>
      <c r="BM15" s="7"/>
    </row>
    <row r="16" spans="1:65" ht="33" customHeight="1" x14ac:dyDescent="0.3">
      <c r="A16" s="26"/>
      <c r="B16" s="25"/>
      <c r="C16" s="12" t="s">
        <v>58</v>
      </c>
      <c r="D16" s="14">
        <v>3</v>
      </c>
      <c r="E16" s="14">
        <v>3</v>
      </c>
      <c r="F16" s="14">
        <v>3</v>
      </c>
      <c r="G16" s="46">
        <f t="shared" si="0"/>
        <v>100</v>
      </c>
      <c r="H16" s="46">
        <f t="shared" si="1"/>
        <v>100</v>
      </c>
    </row>
    <row r="17" spans="1:13" ht="22.2" customHeight="1" x14ac:dyDescent="0.3">
      <c r="A17" s="26"/>
      <c r="B17" s="25"/>
      <c r="C17" s="12" t="s">
        <v>3</v>
      </c>
      <c r="D17" s="13">
        <v>3067.6</v>
      </c>
      <c r="E17" s="13">
        <v>2740.7</v>
      </c>
      <c r="F17" s="13">
        <v>2740.7</v>
      </c>
      <c r="G17" s="46">
        <f t="shared" si="0"/>
        <v>89.343460685878213</v>
      </c>
      <c r="H17" s="46">
        <f t="shared" si="1"/>
        <v>100</v>
      </c>
    </row>
    <row r="18" spans="1:13" ht="30.6" customHeight="1" x14ac:dyDescent="0.3">
      <c r="A18" s="26"/>
      <c r="B18" s="25"/>
      <c r="C18" s="12" t="s">
        <v>59</v>
      </c>
      <c r="D18" s="14">
        <v>50</v>
      </c>
      <c r="E18" s="14">
        <v>50</v>
      </c>
      <c r="F18" s="14">
        <v>50</v>
      </c>
      <c r="G18" s="46">
        <f t="shared" si="0"/>
        <v>100</v>
      </c>
      <c r="H18" s="46">
        <f t="shared" si="1"/>
        <v>100</v>
      </c>
    </row>
    <row r="19" spans="1:13" ht="22.2" customHeight="1" x14ac:dyDescent="0.3">
      <c r="A19" s="26"/>
      <c r="B19" s="25"/>
      <c r="C19" s="12" t="s">
        <v>3</v>
      </c>
      <c r="D19" s="13">
        <v>3067.7</v>
      </c>
      <c r="E19" s="13">
        <v>3425.6</v>
      </c>
      <c r="F19" s="13">
        <v>3425.6</v>
      </c>
      <c r="G19" s="46">
        <f t="shared" si="0"/>
        <v>111.66672099618606</v>
      </c>
      <c r="H19" s="46">
        <f t="shared" si="1"/>
        <v>100</v>
      </c>
    </row>
    <row r="20" spans="1:13" ht="42.6" customHeight="1" x14ac:dyDescent="0.3">
      <c r="A20" s="26">
        <v>4</v>
      </c>
      <c r="B20" s="28" t="s">
        <v>7</v>
      </c>
      <c r="C20" s="12" t="s">
        <v>60</v>
      </c>
      <c r="D20" s="14">
        <v>40828</v>
      </c>
      <c r="E20" s="14">
        <v>40828</v>
      </c>
      <c r="F20" s="14">
        <v>40828</v>
      </c>
      <c r="G20" s="46">
        <f>F20/D20*100</f>
        <v>100</v>
      </c>
      <c r="H20" s="46">
        <f t="shared" si="1"/>
        <v>100</v>
      </c>
    </row>
    <row r="21" spans="1:13" x14ac:dyDescent="0.3">
      <c r="A21" s="26"/>
      <c r="B21" s="28"/>
      <c r="C21" s="12" t="s">
        <v>3</v>
      </c>
      <c r="D21" s="13">
        <v>3678.2</v>
      </c>
      <c r="E21" s="13">
        <v>2740.7</v>
      </c>
      <c r="F21" s="13">
        <v>2740.7</v>
      </c>
      <c r="G21" s="46">
        <f t="shared" si="0"/>
        <v>74.511989560110919</v>
      </c>
      <c r="H21" s="46">
        <f t="shared" si="1"/>
        <v>100</v>
      </c>
    </row>
    <row r="22" spans="1:13" ht="15.6" customHeight="1" x14ac:dyDescent="0.3">
      <c r="A22" s="27" t="s">
        <v>8</v>
      </c>
      <c r="B22" s="27"/>
      <c r="C22" s="27"/>
      <c r="D22" s="27"/>
      <c r="E22" s="27"/>
      <c r="F22" s="27"/>
      <c r="G22" s="40"/>
      <c r="H22" s="40"/>
    </row>
    <row r="23" spans="1:13" ht="37.200000000000003" customHeight="1" x14ac:dyDescent="0.3">
      <c r="A23" s="24"/>
      <c r="B23" s="38" t="s">
        <v>1</v>
      </c>
      <c r="C23" s="38"/>
      <c r="D23" s="39">
        <f>D24</f>
        <v>1544501</v>
      </c>
      <c r="E23" s="39">
        <f>E24</f>
        <v>1594892.7</v>
      </c>
      <c r="F23" s="39">
        <f>F24</f>
        <v>1593504.0999999999</v>
      </c>
      <c r="G23" s="46">
        <f>F23/D23*100</f>
        <v>103.17274640806318</v>
      </c>
      <c r="H23" s="46">
        <f>F23/E23*100</f>
        <v>99.912934581743329</v>
      </c>
    </row>
    <row r="24" spans="1:13" ht="21.6" customHeight="1" x14ac:dyDescent="0.3">
      <c r="A24" s="10"/>
      <c r="B24" s="11" t="s">
        <v>2</v>
      </c>
      <c r="C24" s="12"/>
      <c r="D24" s="3">
        <f>D28+D30+D32+D34+D36+D38+D26+D40</f>
        <v>1544501</v>
      </c>
      <c r="E24" s="3">
        <f>E26+E28+E30+E32+E34+E36+E38+E40</f>
        <v>1594892.7</v>
      </c>
      <c r="F24" s="3">
        <f>F26+F28+F30+F32+F34+F36+F38+F40</f>
        <v>1593504.0999999999</v>
      </c>
      <c r="G24" s="47">
        <f t="shared" ref="G24:G40" si="2">F24/D24*100</f>
        <v>103.17274640806318</v>
      </c>
      <c r="H24" s="47">
        <f t="shared" ref="H24:H40" si="3">F24/E24*100</f>
        <v>99.912934581743329</v>
      </c>
    </row>
    <row r="25" spans="1:13" s="21" customFormat="1" ht="54.6" customHeight="1" x14ac:dyDescent="0.3">
      <c r="A25" s="26">
        <v>1</v>
      </c>
      <c r="B25" s="28" t="s">
        <v>9</v>
      </c>
      <c r="C25" s="20" t="s">
        <v>61</v>
      </c>
      <c r="D25" s="14">
        <v>20859</v>
      </c>
      <c r="E25" s="14">
        <v>21034</v>
      </c>
      <c r="F25" s="14">
        <v>21026</v>
      </c>
      <c r="G25" s="46">
        <f t="shared" si="2"/>
        <v>100.8006136439906</v>
      </c>
      <c r="H25" s="46">
        <f t="shared" si="3"/>
        <v>99.961966340211077</v>
      </c>
      <c r="I25" s="43"/>
      <c r="J25" s="43"/>
      <c r="K25" s="43"/>
      <c r="L25" s="43"/>
      <c r="M25" s="43"/>
    </row>
    <row r="26" spans="1:13" ht="19.2" customHeight="1" x14ac:dyDescent="0.3">
      <c r="A26" s="26"/>
      <c r="B26" s="28"/>
      <c r="C26" s="12" t="s">
        <v>3</v>
      </c>
      <c r="D26" s="13">
        <v>7408.5</v>
      </c>
      <c r="E26" s="13">
        <v>7470.5</v>
      </c>
      <c r="F26" s="13">
        <v>7468.6</v>
      </c>
      <c r="G26" s="46">
        <f t="shared" si="2"/>
        <v>100.81123034352433</v>
      </c>
      <c r="H26" s="46">
        <f t="shared" si="3"/>
        <v>99.974566628739709</v>
      </c>
    </row>
    <row r="27" spans="1:13" ht="41.4" customHeight="1" x14ac:dyDescent="0.3">
      <c r="A27" s="26">
        <v>2</v>
      </c>
      <c r="B27" s="28" t="s">
        <v>10</v>
      </c>
      <c r="C27" s="12" t="s">
        <v>11</v>
      </c>
      <c r="D27" s="14">
        <v>99715</v>
      </c>
      <c r="E27" s="14">
        <v>97965</v>
      </c>
      <c r="F27" s="14">
        <v>97965</v>
      </c>
      <c r="G27" s="46">
        <f t="shared" si="2"/>
        <v>98.244998244998243</v>
      </c>
      <c r="H27" s="46">
        <f t="shared" si="3"/>
        <v>100</v>
      </c>
    </row>
    <row r="28" spans="1:13" ht="23.4" customHeight="1" x14ac:dyDescent="0.3">
      <c r="A28" s="26"/>
      <c r="B28" s="28"/>
      <c r="C28" s="12" t="s">
        <v>3</v>
      </c>
      <c r="D28" s="13">
        <v>29437</v>
      </c>
      <c r="E28" s="13">
        <v>31997</v>
      </c>
      <c r="F28" s="13">
        <v>31982.6</v>
      </c>
      <c r="G28" s="46">
        <f t="shared" si="2"/>
        <v>108.64762034174677</v>
      </c>
      <c r="H28" s="46">
        <f t="shared" si="3"/>
        <v>99.954995780854446</v>
      </c>
    </row>
    <row r="29" spans="1:13" ht="47.4" customHeight="1" x14ac:dyDescent="0.3">
      <c r="A29" s="26">
        <v>3</v>
      </c>
      <c r="B29" s="28" t="s">
        <v>12</v>
      </c>
      <c r="C29" s="12" t="s">
        <v>41</v>
      </c>
      <c r="D29" s="14">
        <v>2477</v>
      </c>
      <c r="E29" s="14">
        <v>2366</v>
      </c>
      <c r="F29" s="14">
        <v>2366</v>
      </c>
      <c r="G29" s="46">
        <f t="shared" si="2"/>
        <v>95.518772708922086</v>
      </c>
      <c r="H29" s="46">
        <f t="shared" si="3"/>
        <v>100</v>
      </c>
    </row>
    <row r="30" spans="1:13" x14ac:dyDescent="0.3">
      <c r="A30" s="26"/>
      <c r="B30" s="28"/>
      <c r="C30" s="12" t="s">
        <v>3</v>
      </c>
      <c r="D30" s="13">
        <v>649216</v>
      </c>
      <c r="E30" s="13">
        <v>679373.5</v>
      </c>
      <c r="F30" s="13">
        <v>679373.5</v>
      </c>
      <c r="G30" s="46">
        <f t="shared" si="2"/>
        <v>104.64521823245268</v>
      </c>
      <c r="H30" s="46">
        <f t="shared" si="3"/>
        <v>100</v>
      </c>
    </row>
    <row r="31" spans="1:13" ht="45.6" customHeight="1" x14ac:dyDescent="0.3">
      <c r="A31" s="26">
        <v>4</v>
      </c>
      <c r="B31" s="28" t="s">
        <v>13</v>
      </c>
      <c r="C31" s="12" t="s">
        <v>41</v>
      </c>
      <c r="D31" s="14">
        <v>2354</v>
      </c>
      <c r="E31" s="14">
        <v>2309</v>
      </c>
      <c r="F31" s="14">
        <v>2309</v>
      </c>
      <c r="G31" s="46">
        <f t="shared" si="2"/>
        <v>98.088360237892942</v>
      </c>
      <c r="H31" s="46">
        <f t="shared" si="3"/>
        <v>100</v>
      </c>
    </row>
    <row r="32" spans="1:13" x14ac:dyDescent="0.3">
      <c r="A32" s="26"/>
      <c r="B32" s="28"/>
      <c r="C32" s="12" t="s">
        <v>3</v>
      </c>
      <c r="D32" s="13">
        <v>303388.09999999998</v>
      </c>
      <c r="E32" s="13">
        <v>316971.2</v>
      </c>
      <c r="F32" s="13">
        <v>316971.2</v>
      </c>
      <c r="G32" s="46">
        <f t="shared" si="2"/>
        <v>104.47713671037198</v>
      </c>
      <c r="H32" s="46">
        <f t="shared" si="3"/>
        <v>100</v>
      </c>
    </row>
    <row r="33" spans="1:8" ht="44.4" customHeight="1" x14ac:dyDescent="0.3">
      <c r="A33" s="26">
        <v>5</v>
      </c>
      <c r="B33" s="28" t="s">
        <v>14</v>
      </c>
      <c r="C33" s="12" t="s">
        <v>41</v>
      </c>
      <c r="D33" s="14">
        <v>2683</v>
      </c>
      <c r="E33" s="14">
        <v>2690</v>
      </c>
      <c r="F33" s="14">
        <v>2690</v>
      </c>
      <c r="G33" s="46">
        <f t="shared" si="2"/>
        <v>100.26090197540067</v>
      </c>
      <c r="H33" s="46">
        <f t="shared" si="3"/>
        <v>100</v>
      </c>
    </row>
    <row r="34" spans="1:8" x14ac:dyDescent="0.3">
      <c r="A34" s="26"/>
      <c r="B34" s="28"/>
      <c r="C34" s="12" t="s">
        <v>3</v>
      </c>
      <c r="D34" s="13">
        <v>345790.1</v>
      </c>
      <c r="E34" s="13">
        <v>369273.5</v>
      </c>
      <c r="F34" s="13">
        <v>369273.5</v>
      </c>
      <c r="G34" s="46">
        <f t="shared" si="2"/>
        <v>106.79122970842718</v>
      </c>
      <c r="H34" s="46">
        <f t="shared" si="3"/>
        <v>100</v>
      </c>
    </row>
    <row r="35" spans="1:8" ht="49.95" customHeight="1" x14ac:dyDescent="0.3">
      <c r="A35" s="26">
        <v>6</v>
      </c>
      <c r="B35" s="28" t="s">
        <v>15</v>
      </c>
      <c r="C35" s="12" t="s">
        <v>41</v>
      </c>
      <c r="D35" s="10">
        <v>547</v>
      </c>
      <c r="E35" s="10">
        <v>503</v>
      </c>
      <c r="F35" s="10">
        <v>503</v>
      </c>
      <c r="G35" s="46">
        <f t="shared" si="2"/>
        <v>91.956124314442405</v>
      </c>
      <c r="H35" s="46">
        <f t="shared" si="3"/>
        <v>100</v>
      </c>
    </row>
    <row r="36" spans="1:8" x14ac:dyDescent="0.3">
      <c r="A36" s="26"/>
      <c r="B36" s="28"/>
      <c r="C36" s="12" t="s">
        <v>3</v>
      </c>
      <c r="D36" s="13">
        <v>70498.3</v>
      </c>
      <c r="E36" s="13">
        <v>69050</v>
      </c>
      <c r="F36" s="13">
        <v>69050</v>
      </c>
      <c r="G36" s="46">
        <f t="shared" si="2"/>
        <v>97.94562422072589</v>
      </c>
      <c r="H36" s="46">
        <f t="shared" si="3"/>
        <v>100</v>
      </c>
    </row>
    <row r="37" spans="1:8" ht="31.95" customHeight="1" x14ac:dyDescent="0.3">
      <c r="A37" s="26">
        <v>7</v>
      </c>
      <c r="B37" s="28" t="s">
        <v>16</v>
      </c>
      <c r="C37" s="12" t="s">
        <v>40</v>
      </c>
      <c r="D37" s="14">
        <v>2477</v>
      </c>
      <c r="E37" s="14">
        <v>2366</v>
      </c>
      <c r="F37" s="14">
        <v>2366</v>
      </c>
      <c r="G37" s="46">
        <f t="shared" si="2"/>
        <v>95.518772708922086</v>
      </c>
      <c r="H37" s="46">
        <f t="shared" si="3"/>
        <v>100</v>
      </c>
    </row>
    <row r="38" spans="1:8" x14ac:dyDescent="0.3">
      <c r="A38" s="26"/>
      <c r="B38" s="28"/>
      <c r="C38" s="12" t="s">
        <v>3</v>
      </c>
      <c r="D38" s="13">
        <v>1197</v>
      </c>
      <c r="E38" s="13">
        <v>1313.2</v>
      </c>
      <c r="F38" s="13">
        <v>1313.2</v>
      </c>
      <c r="G38" s="46">
        <f t="shared" si="2"/>
        <v>109.70760233918129</v>
      </c>
      <c r="H38" s="46">
        <f t="shared" si="3"/>
        <v>100</v>
      </c>
    </row>
    <row r="39" spans="1:8" ht="39.6" x14ac:dyDescent="0.3">
      <c r="A39" s="29">
        <v>8</v>
      </c>
      <c r="B39" s="31" t="s">
        <v>48</v>
      </c>
      <c r="C39" s="12" t="s">
        <v>41</v>
      </c>
      <c r="D39" s="14">
        <v>5595</v>
      </c>
      <c r="E39" s="14">
        <v>5384</v>
      </c>
      <c r="F39" s="14">
        <v>5384</v>
      </c>
      <c r="G39" s="46">
        <f t="shared" si="2"/>
        <v>96.228775692582659</v>
      </c>
      <c r="H39" s="46">
        <f t="shared" si="3"/>
        <v>100</v>
      </c>
    </row>
    <row r="40" spans="1:8" x14ac:dyDescent="0.3">
      <c r="A40" s="30"/>
      <c r="B40" s="32"/>
      <c r="C40" s="12" t="s">
        <v>3</v>
      </c>
      <c r="D40" s="13">
        <v>137566</v>
      </c>
      <c r="E40" s="13">
        <v>119443.8</v>
      </c>
      <c r="F40" s="13">
        <v>118071.5</v>
      </c>
      <c r="G40" s="46">
        <f t="shared" si="2"/>
        <v>85.828983905906981</v>
      </c>
      <c r="H40" s="46">
        <f t="shared" si="3"/>
        <v>98.851091475656332</v>
      </c>
    </row>
    <row r="41" spans="1:8" ht="15.6" customHeight="1" x14ac:dyDescent="0.3">
      <c r="A41" s="27" t="s">
        <v>17</v>
      </c>
      <c r="B41" s="27"/>
      <c r="C41" s="27"/>
      <c r="D41" s="27"/>
      <c r="E41" s="27"/>
      <c r="F41" s="27"/>
      <c r="G41" s="27"/>
      <c r="H41" s="27"/>
    </row>
    <row r="42" spans="1:8" ht="34.950000000000003" customHeight="1" x14ac:dyDescent="0.3">
      <c r="A42" s="24"/>
      <c r="B42" s="38" t="s">
        <v>1</v>
      </c>
      <c r="C42" s="38"/>
      <c r="D42" s="39">
        <f>D43+D56</f>
        <v>251710.5</v>
      </c>
      <c r="E42" s="39">
        <f>E43+E56</f>
        <v>269488.2</v>
      </c>
      <c r="F42" s="39">
        <f>F43+F56</f>
        <v>269488.2</v>
      </c>
      <c r="G42" s="48">
        <f>F42/D42*100</f>
        <v>107.06275661921137</v>
      </c>
      <c r="H42" s="48">
        <f>F42/E42*100</f>
        <v>100</v>
      </c>
    </row>
    <row r="43" spans="1:8" ht="22.2" customHeight="1" x14ac:dyDescent="0.3">
      <c r="A43" s="10"/>
      <c r="B43" s="11" t="s">
        <v>37</v>
      </c>
      <c r="C43" s="4"/>
      <c r="D43" s="3">
        <f>D45+D47+D49+D51+D53+D55</f>
        <v>171955.8</v>
      </c>
      <c r="E43" s="3">
        <f>E45+E47+E49+E51+E53+E55</f>
        <v>186261.5</v>
      </c>
      <c r="F43" s="3">
        <f>F45+F47+F49+F51+F53+F55</f>
        <v>186261.5</v>
      </c>
      <c r="G43" s="49">
        <f t="shared" ref="G43:G62" si="4">F43/D43*100</f>
        <v>108.31940533555718</v>
      </c>
      <c r="H43" s="49">
        <f t="shared" ref="H43:H62" si="5">F43/E43*100</f>
        <v>100</v>
      </c>
    </row>
    <row r="44" spans="1:8" ht="55.2" customHeight="1" x14ac:dyDescent="0.3">
      <c r="A44" s="26">
        <v>1</v>
      </c>
      <c r="B44" s="28" t="s">
        <v>18</v>
      </c>
      <c r="C44" s="12" t="s">
        <v>42</v>
      </c>
      <c r="D44" s="14">
        <v>1112</v>
      </c>
      <c r="E44" s="14">
        <v>1112</v>
      </c>
      <c r="F44" s="14">
        <v>1139</v>
      </c>
      <c r="G44" s="48">
        <f t="shared" si="4"/>
        <v>102.42805755395683</v>
      </c>
      <c r="H44" s="48">
        <f t="shared" si="5"/>
        <v>102.42805755395683</v>
      </c>
    </row>
    <row r="45" spans="1:8" ht="19.95" customHeight="1" x14ac:dyDescent="0.3">
      <c r="A45" s="26"/>
      <c r="B45" s="28"/>
      <c r="C45" s="12" t="s">
        <v>3</v>
      </c>
      <c r="D45" s="13">
        <v>53295.6</v>
      </c>
      <c r="E45" s="13">
        <v>58281.5</v>
      </c>
      <c r="F45" s="13">
        <v>58281.5</v>
      </c>
      <c r="G45" s="48">
        <f t="shared" si="4"/>
        <v>109.35518129076323</v>
      </c>
      <c r="H45" s="48">
        <f t="shared" si="5"/>
        <v>100</v>
      </c>
    </row>
    <row r="46" spans="1:8" ht="36" customHeight="1" x14ac:dyDescent="0.3">
      <c r="A46" s="26">
        <v>2</v>
      </c>
      <c r="B46" s="28" t="s">
        <v>19</v>
      </c>
      <c r="C46" s="12" t="s">
        <v>43</v>
      </c>
      <c r="D46" s="14">
        <v>155700</v>
      </c>
      <c r="E46" s="14">
        <v>155700</v>
      </c>
      <c r="F46" s="14">
        <v>158929</v>
      </c>
      <c r="G46" s="48">
        <f t="shared" si="4"/>
        <v>102.07385998715479</v>
      </c>
      <c r="H46" s="48">
        <f t="shared" si="5"/>
        <v>102.07385998715479</v>
      </c>
    </row>
    <row r="47" spans="1:8" ht="19.2" customHeight="1" x14ac:dyDescent="0.3">
      <c r="A47" s="26"/>
      <c r="B47" s="28"/>
      <c r="C47" s="12" t="s">
        <v>3</v>
      </c>
      <c r="D47" s="13">
        <v>13114.2</v>
      </c>
      <c r="E47" s="13">
        <v>15091.4</v>
      </c>
      <c r="F47" s="13">
        <v>15091.4</v>
      </c>
      <c r="G47" s="48">
        <f t="shared" si="4"/>
        <v>115.0767869942505</v>
      </c>
      <c r="H47" s="48">
        <f t="shared" si="5"/>
        <v>100</v>
      </c>
    </row>
    <row r="48" spans="1:8" ht="41.4" customHeight="1" x14ac:dyDescent="0.3">
      <c r="A48" s="26">
        <v>3</v>
      </c>
      <c r="B48" s="28" t="s">
        <v>20</v>
      </c>
      <c r="C48" s="12" t="s">
        <v>44</v>
      </c>
      <c r="D48" s="14">
        <v>241938</v>
      </c>
      <c r="E48" s="14">
        <v>241938</v>
      </c>
      <c r="F48" s="14">
        <v>241938</v>
      </c>
      <c r="G48" s="48">
        <f t="shared" si="4"/>
        <v>100</v>
      </c>
      <c r="H48" s="48">
        <f t="shared" si="5"/>
        <v>100</v>
      </c>
    </row>
    <row r="49" spans="1:82" x14ac:dyDescent="0.3">
      <c r="A49" s="26"/>
      <c r="B49" s="28"/>
      <c r="C49" s="12" t="s">
        <v>3</v>
      </c>
      <c r="D49" s="13">
        <v>16915.3</v>
      </c>
      <c r="E49" s="13">
        <v>18188.8</v>
      </c>
      <c r="F49" s="13">
        <v>18188.8</v>
      </c>
      <c r="G49" s="48">
        <f t="shared" si="4"/>
        <v>107.52868704663825</v>
      </c>
      <c r="H49" s="48">
        <f t="shared" si="5"/>
        <v>100</v>
      </c>
      <c r="CD49" s="1" t="s">
        <v>38</v>
      </c>
    </row>
    <row r="50" spans="1:82" ht="46.2" customHeight="1" x14ac:dyDescent="0.3">
      <c r="A50" s="26">
        <v>4</v>
      </c>
      <c r="B50" s="28" t="s">
        <v>21</v>
      </c>
      <c r="C50" s="12" t="s">
        <v>11</v>
      </c>
      <c r="D50" s="15">
        <v>213878.63</v>
      </c>
      <c r="E50" s="15">
        <v>213879</v>
      </c>
      <c r="F50" s="15">
        <v>210597</v>
      </c>
      <c r="G50" s="48">
        <f t="shared" si="4"/>
        <v>98.465657835941812</v>
      </c>
      <c r="H50" s="48">
        <f t="shared" si="5"/>
        <v>98.465487495266018</v>
      </c>
    </row>
    <row r="51" spans="1:82" ht="22.2" customHeight="1" x14ac:dyDescent="0.3">
      <c r="A51" s="26"/>
      <c r="B51" s="28"/>
      <c r="C51" s="12" t="s">
        <v>3</v>
      </c>
      <c r="D51" s="13">
        <v>83881.899999999994</v>
      </c>
      <c r="E51" s="13">
        <v>90018.1</v>
      </c>
      <c r="F51" s="13">
        <v>90018.1</v>
      </c>
      <c r="G51" s="48">
        <f t="shared" si="4"/>
        <v>107.31528494228195</v>
      </c>
      <c r="H51" s="48">
        <f t="shared" si="5"/>
        <v>100</v>
      </c>
    </row>
    <row r="52" spans="1:82" ht="46.95" customHeight="1" x14ac:dyDescent="0.3">
      <c r="A52" s="26">
        <v>5</v>
      </c>
      <c r="B52" s="28" t="s">
        <v>10</v>
      </c>
      <c r="C52" s="12" t="s">
        <v>11</v>
      </c>
      <c r="D52" s="14">
        <v>3064</v>
      </c>
      <c r="E52" s="14">
        <v>3064</v>
      </c>
      <c r="F52" s="14">
        <v>3064</v>
      </c>
      <c r="G52" s="48">
        <f t="shared" si="4"/>
        <v>100</v>
      </c>
      <c r="H52" s="48">
        <f t="shared" si="5"/>
        <v>100</v>
      </c>
    </row>
    <row r="53" spans="1:82" ht="21" customHeight="1" x14ac:dyDescent="0.3">
      <c r="A53" s="26"/>
      <c r="B53" s="28"/>
      <c r="C53" s="12" t="s">
        <v>3</v>
      </c>
      <c r="D53" s="13">
        <v>3921.9</v>
      </c>
      <c r="E53" s="13">
        <v>3633.7</v>
      </c>
      <c r="F53" s="13">
        <v>3633.7</v>
      </c>
      <c r="G53" s="48">
        <f t="shared" si="4"/>
        <v>92.651520946480019</v>
      </c>
      <c r="H53" s="48">
        <f t="shared" si="5"/>
        <v>100</v>
      </c>
    </row>
    <row r="54" spans="1:82" ht="59.4" customHeight="1" x14ac:dyDescent="0.3">
      <c r="A54" s="26">
        <v>6</v>
      </c>
      <c r="B54" s="25" t="s">
        <v>9</v>
      </c>
      <c r="C54" s="12" t="s">
        <v>61</v>
      </c>
      <c r="D54" s="14">
        <v>2625</v>
      </c>
      <c r="E54" s="14">
        <v>2625</v>
      </c>
      <c r="F54" s="14">
        <v>2625</v>
      </c>
      <c r="G54" s="48">
        <f t="shared" si="4"/>
        <v>100</v>
      </c>
      <c r="H54" s="48">
        <f t="shared" si="5"/>
        <v>100</v>
      </c>
    </row>
    <row r="55" spans="1:82" ht="19.95" customHeight="1" x14ac:dyDescent="0.3">
      <c r="A55" s="26"/>
      <c r="B55" s="25"/>
      <c r="C55" s="12" t="s">
        <v>3</v>
      </c>
      <c r="D55" s="13">
        <v>826.9</v>
      </c>
      <c r="E55" s="13">
        <v>1048</v>
      </c>
      <c r="F55" s="13">
        <v>1048</v>
      </c>
      <c r="G55" s="48">
        <f t="shared" si="4"/>
        <v>126.73842060708671</v>
      </c>
      <c r="H55" s="48">
        <f t="shared" si="5"/>
        <v>100</v>
      </c>
    </row>
    <row r="56" spans="1:82" ht="20.399999999999999" customHeight="1" x14ac:dyDescent="0.3">
      <c r="A56" s="5"/>
      <c r="B56" s="11" t="s">
        <v>4</v>
      </c>
      <c r="C56" s="9"/>
      <c r="D56" s="3">
        <f>D58+D60+D62</f>
        <v>79754.7</v>
      </c>
      <c r="E56" s="3">
        <f>E58+E60+E62</f>
        <v>83226.7</v>
      </c>
      <c r="F56" s="3">
        <f>F58+F60+F62</f>
        <v>83226.7</v>
      </c>
      <c r="G56" s="49">
        <f t="shared" si="4"/>
        <v>104.35334845469922</v>
      </c>
      <c r="H56" s="49">
        <f t="shared" si="5"/>
        <v>100</v>
      </c>
    </row>
    <row r="57" spans="1:82" ht="57" customHeight="1" x14ac:dyDescent="0.3">
      <c r="A57" s="26">
        <v>1</v>
      </c>
      <c r="B57" s="28" t="s">
        <v>22</v>
      </c>
      <c r="C57" s="12" t="s">
        <v>51</v>
      </c>
      <c r="D57" s="10">
        <v>56</v>
      </c>
      <c r="E57" s="10">
        <v>56</v>
      </c>
      <c r="F57" s="10">
        <v>56</v>
      </c>
      <c r="G57" s="48">
        <f t="shared" si="4"/>
        <v>100</v>
      </c>
      <c r="H57" s="48">
        <f t="shared" si="5"/>
        <v>100</v>
      </c>
    </row>
    <row r="58" spans="1:82" ht="19.95" customHeight="1" x14ac:dyDescent="0.3">
      <c r="A58" s="26"/>
      <c r="B58" s="28"/>
      <c r="C58" s="12" t="s">
        <v>3</v>
      </c>
      <c r="D58" s="13">
        <v>54372.2</v>
      </c>
      <c r="E58" s="13">
        <v>55331.199999999997</v>
      </c>
      <c r="F58" s="13">
        <v>55331.199999999997</v>
      </c>
      <c r="G58" s="48">
        <f t="shared" si="4"/>
        <v>101.76376898488566</v>
      </c>
      <c r="H58" s="48">
        <f t="shared" si="5"/>
        <v>100</v>
      </c>
    </row>
    <row r="59" spans="1:82" ht="39.6" customHeight="1" x14ac:dyDescent="0.3">
      <c r="A59" s="26">
        <v>2</v>
      </c>
      <c r="B59" s="28" t="s">
        <v>23</v>
      </c>
      <c r="C59" s="12" t="s">
        <v>52</v>
      </c>
      <c r="D59" s="14">
        <v>162500</v>
      </c>
      <c r="E59" s="14">
        <v>160350</v>
      </c>
      <c r="F59" s="14">
        <v>160350</v>
      </c>
      <c r="G59" s="48">
        <f t="shared" si="4"/>
        <v>98.676923076923075</v>
      </c>
      <c r="H59" s="48">
        <f t="shared" si="5"/>
        <v>100</v>
      </c>
    </row>
    <row r="60" spans="1:82" ht="17.399999999999999" customHeight="1" x14ac:dyDescent="0.3">
      <c r="A60" s="26"/>
      <c r="B60" s="28"/>
      <c r="C60" s="12" t="s">
        <v>3</v>
      </c>
      <c r="D60" s="13">
        <v>16915.3</v>
      </c>
      <c r="E60" s="13">
        <v>18188.8</v>
      </c>
      <c r="F60" s="13">
        <v>18188.8</v>
      </c>
      <c r="G60" s="48">
        <f t="shared" si="4"/>
        <v>107.52868704663825</v>
      </c>
      <c r="H60" s="48">
        <f t="shared" si="5"/>
        <v>100</v>
      </c>
    </row>
    <row r="61" spans="1:82" ht="41.4" customHeight="1" x14ac:dyDescent="0.3">
      <c r="A61" s="26">
        <v>3</v>
      </c>
      <c r="B61" s="28" t="s">
        <v>24</v>
      </c>
      <c r="C61" s="12" t="s">
        <v>53</v>
      </c>
      <c r="D61" s="14">
        <v>36180</v>
      </c>
      <c r="E61" s="14">
        <v>36180</v>
      </c>
      <c r="F61" s="14">
        <v>36101</v>
      </c>
      <c r="G61" s="48">
        <f t="shared" si="4"/>
        <v>99.781647318960751</v>
      </c>
      <c r="H61" s="48">
        <f t="shared" si="5"/>
        <v>99.781647318960751</v>
      </c>
    </row>
    <row r="62" spans="1:82" x14ac:dyDescent="0.3">
      <c r="A62" s="26"/>
      <c r="B62" s="28"/>
      <c r="C62" s="12" t="s">
        <v>3</v>
      </c>
      <c r="D62" s="13">
        <v>8467.2000000000007</v>
      </c>
      <c r="E62" s="13">
        <v>9706.7000000000007</v>
      </c>
      <c r="F62" s="13">
        <v>9706.7000000000007</v>
      </c>
      <c r="G62" s="48">
        <f t="shared" si="4"/>
        <v>114.63884164777023</v>
      </c>
      <c r="H62" s="48">
        <f t="shared" si="5"/>
        <v>100</v>
      </c>
    </row>
    <row r="63" spans="1:82" ht="15.6" customHeight="1" x14ac:dyDescent="0.3">
      <c r="A63" s="27" t="s">
        <v>25</v>
      </c>
      <c r="B63" s="27"/>
      <c r="C63" s="27"/>
      <c r="D63" s="27"/>
      <c r="E63" s="27"/>
      <c r="F63" s="27"/>
      <c r="G63" s="27"/>
      <c r="H63" s="27"/>
    </row>
    <row r="64" spans="1:82" ht="36.6" customHeight="1" x14ac:dyDescent="0.3">
      <c r="A64" s="24"/>
      <c r="B64" s="38" t="s">
        <v>1</v>
      </c>
      <c r="C64" s="38"/>
      <c r="D64" s="39">
        <f>D65+D73</f>
        <v>218749.2</v>
      </c>
      <c r="E64" s="39">
        <f>E65+E73</f>
        <v>238072.5</v>
      </c>
      <c r="F64" s="39">
        <f>F65+F73</f>
        <v>238070.2</v>
      </c>
      <c r="G64" s="46">
        <f>F64/D64*100</f>
        <v>108.83248944453283</v>
      </c>
      <c r="H64" s="46">
        <f>F64/E64*100</f>
        <v>99.999033907738195</v>
      </c>
    </row>
    <row r="65" spans="1:67" ht="18.600000000000001" customHeight="1" x14ac:dyDescent="0.3">
      <c r="A65" s="5"/>
      <c r="B65" s="11" t="s">
        <v>2</v>
      </c>
      <c r="C65" s="12"/>
      <c r="D65" s="3">
        <f>D67+D69+D72</f>
        <v>95031.9</v>
      </c>
      <c r="E65" s="3">
        <f>E67+E69+E72</f>
        <v>86875.1</v>
      </c>
      <c r="F65" s="3">
        <f>F67+F69+F72</f>
        <v>86875.1</v>
      </c>
      <c r="G65" s="47">
        <f t="shared" ref="G65:G90" si="6">F65/D65*100</f>
        <v>91.416776892811797</v>
      </c>
      <c r="H65" s="47">
        <f t="shared" ref="H65:H90" si="7">F65/E65*100</f>
        <v>100</v>
      </c>
    </row>
    <row r="66" spans="1:67" ht="105" customHeight="1" x14ac:dyDescent="0.3">
      <c r="A66" s="26">
        <v>1</v>
      </c>
      <c r="B66" s="28" t="s">
        <v>26</v>
      </c>
      <c r="C66" s="12" t="s">
        <v>45</v>
      </c>
      <c r="D66" s="10">
        <v>178</v>
      </c>
      <c r="E66" s="10">
        <v>164</v>
      </c>
      <c r="F66" s="10">
        <v>164</v>
      </c>
      <c r="G66" s="46">
        <f t="shared" si="6"/>
        <v>92.134831460674164</v>
      </c>
      <c r="H66" s="46">
        <f t="shared" si="7"/>
        <v>100</v>
      </c>
    </row>
    <row r="67" spans="1:67" ht="19.2" customHeight="1" x14ac:dyDescent="0.3">
      <c r="A67" s="26"/>
      <c r="B67" s="28"/>
      <c r="C67" s="12" t="s">
        <v>3</v>
      </c>
      <c r="D67" s="13">
        <v>38500.300000000003</v>
      </c>
      <c r="E67" s="13">
        <v>34205.199999999997</v>
      </c>
      <c r="F67" s="13">
        <v>34205.199999999997</v>
      </c>
      <c r="G67" s="46">
        <f t="shared" si="6"/>
        <v>88.843983033898425</v>
      </c>
      <c r="H67" s="46">
        <f t="shared" si="7"/>
        <v>100</v>
      </c>
      <c r="BM67" s="6"/>
      <c r="BO67" s="6"/>
    </row>
    <row r="68" spans="1:67" ht="107.4" customHeight="1" x14ac:dyDescent="0.3">
      <c r="A68" s="26">
        <v>2</v>
      </c>
      <c r="B68" s="28" t="s">
        <v>27</v>
      </c>
      <c r="C68" s="12" t="s">
        <v>45</v>
      </c>
      <c r="D68" s="10">
        <v>514</v>
      </c>
      <c r="E68" s="10">
        <v>528</v>
      </c>
      <c r="F68" s="10">
        <v>528</v>
      </c>
      <c r="G68" s="46">
        <f t="shared" si="6"/>
        <v>102.7237354085603</v>
      </c>
      <c r="H68" s="46">
        <f t="shared" si="7"/>
        <v>100</v>
      </c>
      <c r="BM68" s="8"/>
    </row>
    <row r="69" spans="1:67" ht="18.600000000000001" customHeight="1" x14ac:dyDescent="0.3">
      <c r="A69" s="26"/>
      <c r="B69" s="28"/>
      <c r="C69" s="12" t="s">
        <v>3</v>
      </c>
      <c r="D69" s="13">
        <v>43841.2</v>
      </c>
      <c r="E69" s="13">
        <v>40025.5</v>
      </c>
      <c r="F69" s="13">
        <v>40025.5</v>
      </c>
      <c r="G69" s="46">
        <f t="shared" si="6"/>
        <v>91.2965429778382</v>
      </c>
      <c r="H69" s="46">
        <f t="shared" si="7"/>
        <v>100</v>
      </c>
    </row>
    <row r="70" spans="1:67" ht="34.950000000000003" customHeight="1" x14ac:dyDescent="0.3">
      <c r="A70" s="26">
        <v>3</v>
      </c>
      <c r="B70" s="28" t="s">
        <v>9</v>
      </c>
      <c r="C70" s="12" t="s">
        <v>66</v>
      </c>
      <c r="D70" s="10">
        <v>255</v>
      </c>
      <c r="E70" s="10">
        <v>350</v>
      </c>
      <c r="F70" s="10">
        <v>350</v>
      </c>
      <c r="G70" s="46">
        <f t="shared" si="6"/>
        <v>137.25490196078431</v>
      </c>
      <c r="H70" s="46">
        <f t="shared" si="7"/>
        <v>100</v>
      </c>
    </row>
    <row r="71" spans="1:67" ht="48" customHeight="1" x14ac:dyDescent="0.3">
      <c r="A71" s="26"/>
      <c r="B71" s="28"/>
      <c r="C71" s="12" t="s">
        <v>61</v>
      </c>
      <c r="D71" s="10">
        <v>148</v>
      </c>
      <c r="E71" s="10">
        <v>125</v>
      </c>
      <c r="F71" s="10">
        <v>125</v>
      </c>
      <c r="G71" s="46">
        <f t="shared" si="6"/>
        <v>84.459459459459467</v>
      </c>
      <c r="H71" s="46">
        <f t="shared" si="7"/>
        <v>100</v>
      </c>
    </row>
    <row r="72" spans="1:67" ht="20.399999999999999" customHeight="1" x14ac:dyDescent="0.3">
      <c r="A72" s="26"/>
      <c r="B72" s="28"/>
      <c r="C72" s="12" t="s">
        <v>3</v>
      </c>
      <c r="D72" s="13">
        <f>12690.4</f>
        <v>12690.4</v>
      </c>
      <c r="E72" s="13">
        <f>11694.7+949.7</f>
        <v>12644.400000000001</v>
      </c>
      <c r="F72" s="13">
        <f>11694.7+949.7</f>
        <v>12644.400000000001</v>
      </c>
      <c r="G72" s="46">
        <f t="shared" si="6"/>
        <v>99.637521275925124</v>
      </c>
      <c r="H72" s="46">
        <f t="shared" si="7"/>
        <v>100</v>
      </c>
    </row>
    <row r="73" spans="1:67" ht="18.600000000000001" customHeight="1" x14ac:dyDescent="0.3">
      <c r="A73" s="5"/>
      <c r="B73" s="11" t="s">
        <v>4</v>
      </c>
      <c r="C73" s="11"/>
      <c r="D73" s="3">
        <f>D75+D77+D81+D83+D85+D87+D89+D79</f>
        <v>123717.3</v>
      </c>
      <c r="E73" s="3">
        <f>E75+E77+E79+E81+E83+E85+E87+E89</f>
        <v>151197.4</v>
      </c>
      <c r="F73" s="3">
        <f>F75+F77+F79+F81+F83+F85+F87+F89</f>
        <v>151195.1</v>
      </c>
      <c r="G73" s="47">
        <f t="shared" si="6"/>
        <v>122.21015169260887</v>
      </c>
      <c r="H73" s="47">
        <f t="shared" si="7"/>
        <v>99.99847880982081</v>
      </c>
    </row>
    <row r="74" spans="1:67" ht="50.4" customHeight="1" x14ac:dyDescent="0.3">
      <c r="A74" s="26">
        <v>1</v>
      </c>
      <c r="B74" s="28" t="s">
        <v>28</v>
      </c>
      <c r="C74" s="12" t="s">
        <v>49</v>
      </c>
      <c r="D74" s="10">
        <v>11</v>
      </c>
      <c r="E74" s="10">
        <v>11</v>
      </c>
      <c r="F74" s="10">
        <v>11</v>
      </c>
      <c r="G74" s="46">
        <f t="shared" si="6"/>
        <v>100</v>
      </c>
      <c r="H74" s="46">
        <f t="shared" si="7"/>
        <v>100</v>
      </c>
    </row>
    <row r="75" spans="1:67" ht="18.600000000000001" customHeight="1" x14ac:dyDescent="0.3">
      <c r="A75" s="26"/>
      <c r="B75" s="28"/>
      <c r="C75" s="12" t="s">
        <v>3</v>
      </c>
      <c r="D75" s="16">
        <v>115</v>
      </c>
      <c r="E75" s="16">
        <v>241.6</v>
      </c>
      <c r="F75" s="16">
        <v>241.6</v>
      </c>
      <c r="G75" s="46">
        <f t="shared" si="6"/>
        <v>210.08695652173915</v>
      </c>
      <c r="H75" s="46">
        <f t="shared" si="7"/>
        <v>100</v>
      </c>
    </row>
    <row r="76" spans="1:67" ht="60" customHeight="1" x14ac:dyDescent="0.3">
      <c r="A76" s="26">
        <v>2</v>
      </c>
      <c r="B76" s="28" t="s">
        <v>29</v>
      </c>
      <c r="C76" s="12" t="s">
        <v>49</v>
      </c>
      <c r="D76" s="10">
        <v>13</v>
      </c>
      <c r="E76" s="10">
        <v>13</v>
      </c>
      <c r="F76" s="10">
        <v>13</v>
      </c>
      <c r="G76" s="46">
        <f t="shared" si="6"/>
        <v>100</v>
      </c>
      <c r="H76" s="46">
        <f t="shared" si="7"/>
        <v>100</v>
      </c>
    </row>
    <row r="77" spans="1:67" ht="28.2" customHeight="1" x14ac:dyDescent="0.3">
      <c r="A77" s="26"/>
      <c r="B77" s="28"/>
      <c r="C77" s="12" t="s">
        <v>3</v>
      </c>
      <c r="D77" s="13">
        <v>33000</v>
      </c>
      <c r="E77" s="13">
        <v>36808.400000000001</v>
      </c>
      <c r="F77" s="13">
        <v>36808.400000000001</v>
      </c>
      <c r="G77" s="46">
        <f t="shared" si="6"/>
        <v>111.54060606060608</v>
      </c>
      <c r="H77" s="46">
        <f t="shared" si="7"/>
        <v>100</v>
      </c>
    </row>
    <row r="78" spans="1:67" ht="49.2" customHeight="1" x14ac:dyDescent="0.3">
      <c r="A78" s="26">
        <v>3</v>
      </c>
      <c r="B78" s="25" t="s">
        <v>30</v>
      </c>
      <c r="C78" s="12" t="s">
        <v>49</v>
      </c>
      <c r="D78" s="10">
        <v>17</v>
      </c>
      <c r="E78" s="10">
        <v>17</v>
      </c>
      <c r="F78" s="10">
        <v>17</v>
      </c>
      <c r="G78" s="46">
        <f t="shared" si="6"/>
        <v>100</v>
      </c>
      <c r="H78" s="46">
        <f t="shared" si="7"/>
        <v>100</v>
      </c>
      <c r="I78" s="44"/>
      <c r="J78" s="44"/>
    </row>
    <row r="79" spans="1:67" ht="19.2" customHeight="1" x14ac:dyDescent="0.3">
      <c r="A79" s="26"/>
      <c r="B79" s="25"/>
      <c r="C79" s="12" t="s">
        <v>3</v>
      </c>
      <c r="D79" s="13">
        <f>6195.6</f>
        <v>6195.6</v>
      </c>
      <c r="E79" s="13">
        <f>753.4+5519.8</f>
        <v>6273.2</v>
      </c>
      <c r="F79" s="13">
        <f>753.4+5517.5</f>
        <v>6270.9</v>
      </c>
      <c r="G79" s="46">
        <f t="shared" si="6"/>
        <v>101.21537865582025</v>
      </c>
      <c r="H79" s="46">
        <f t="shared" si="7"/>
        <v>99.963336096410131</v>
      </c>
      <c r="I79" s="42"/>
      <c r="J79" s="45"/>
      <c r="BL79" s="6"/>
      <c r="BM79" s="6"/>
    </row>
    <row r="80" spans="1:67" ht="58.95" customHeight="1" x14ac:dyDescent="0.3">
      <c r="A80" s="26"/>
      <c r="B80" s="25"/>
      <c r="C80" s="12" t="s">
        <v>50</v>
      </c>
      <c r="D80" s="10">
        <v>42</v>
      </c>
      <c r="E80" s="10">
        <v>42</v>
      </c>
      <c r="F80" s="10">
        <v>42</v>
      </c>
      <c r="G80" s="46">
        <f t="shared" si="6"/>
        <v>100</v>
      </c>
      <c r="H80" s="46">
        <f t="shared" si="7"/>
        <v>100</v>
      </c>
    </row>
    <row r="81" spans="1:8" ht="17.399999999999999" customHeight="1" x14ac:dyDescent="0.3">
      <c r="A81" s="26"/>
      <c r="B81" s="25"/>
      <c r="C81" s="12" t="s">
        <v>3</v>
      </c>
      <c r="D81" s="13">
        <v>175</v>
      </c>
      <c r="E81" s="13">
        <v>175</v>
      </c>
      <c r="F81" s="16">
        <v>175</v>
      </c>
      <c r="G81" s="46">
        <f t="shared" si="6"/>
        <v>100</v>
      </c>
      <c r="H81" s="46">
        <f t="shared" si="7"/>
        <v>100</v>
      </c>
    </row>
    <row r="82" spans="1:8" ht="72.599999999999994" customHeight="1" x14ac:dyDescent="0.3">
      <c r="A82" s="26">
        <v>4</v>
      </c>
      <c r="B82" s="28" t="s">
        <v>31</v>
      </c>
      <c r="C82" s="12" t="s">
        <v>67</v>
      </c>
      <c r="D82" s="10">
        <v>257</v>
      </c>
      <c r="E82" s="10">
        <v>214</v>
      </c>
      <c r="F82" s="10">
        <v>213</v>
      </c>
      <c r="G82" s="46">
        <f t="shared" si="6"/>
        <v>82.879377431906619</v>
      </c>
      <c r="H82" s="46">
        <f t="shared" si="7"/>
        <v>99.532710280373834</v>
      </c>
    </row>
    <row r="83" spans="1:8" ht="16.2" customHeight="1" x14ac:dyDescent="0.3">
      <c r="A83" s="26"/>
      <c r="B83" s="28"/>
      <c r="C83" s="12" t="s">
        <v>3</v>
      </c>
      <c r="D83" s="16">
        <v>483</v>
      </c>
      <c r="E83" s="16">
        <v>483</v>
      </c>
      <c r="F83" s="16">
        <v>483</v>
      </c>
      <c r="G83" s="46">
        <f t="shared" si="6"/>
        <v>100</v>
      </c>
      <c r="H83" s="46">
        <f t="shared" si="7"/>
        <v>100</v>
      </c>
    </row>
    <row r="84" spans="1:8" ht="46.95" customHeight="1" x14ac:dyDescent="0.3">
      <c r="A84" s="26">
        <v>5</v>
      </c>
      <c r="B84" s="28" t="s">
        <v>32</v>
      </c>
      <c r="C84" s="12" t="s">
        <v>55</v>
      </c>
      <c r="D84" s="10">
        <v>16</v>
      </c>
      <c r="E84" s="10">
        <v>18</v>
      </c>
      <c r="F84" s="10">
        <v>18</v>
      </c>
      <c r="G84" s="46">
        <f t="shared" si="6"/>
        <v>112.5</v>
      </c>
      <c r="H84" s="46">
        <f t="shared" si="7"/>
        <v>100</v>
      </c>
    </row>
    <row r="85" spans="1:8" ht="24.6" customHeight="1" x14ac:dyDescent="0.3">
      <c r="A85" s="26"/>
      <c r="B85" s="28"/>
      <c r="C85" s="12" t="s">
        <v>3</v>
      </c>
      <c r="D85" s="16">
        <v>27</v>
      </c>
      <c r="E85" s="16">
        <v>27</v>
      </c>
      <c r="F85" s="16">
        <v>27</v>
      </c>
      <c r="G85" s="46">
        <f t="shared" si="6"/>
        <v>100</v>
      </c>
      <c r="H85" s="46">
        <f t="shared" si="7"/>
        <v>100</v>
      </c>
    </row>
    <row r="86" spans="1:8" ht="48.6" customHeight="1" x14ac:dyDescent="0.3">
      <c r="A86" s="26">
        <v>6</v>
      </c>
      <c r="B86" s="28" t="s">
        <v>35</v>
      </c>
      <c r="C86" s="12" t="s">
        <v>55</v>
      </c>
      <c r="D86" s="10">
        <v>127</v>
      </c>
      <c r="E86" s="10">
        <v>114</v>
      </c>
      <c r="F86" s="10">
        <v>114</v>
      </c>
      <c r="G86" s="46">
        <f t="shared" si="6"/>
        <v>89.763779527559052</v>
      </c>
      <c r="H86" s="46">
        <f t="shared" si="7"/>
        <v>100</v>
      </c>
    </row>
    <row r="87" spans="1:8" ht="21" customHeight="1" x14ac:dyDescent="0.3">
      <c r="A87" s="26"/>
      <c r="B87" s="28"/>
      <c r="C87" s="12" t="s">
        <v>3</v>
      </c>
      <c r="D87" s="13">
        <v>4161.2</v>
      </c>
      <c r="E87" s="13">
        <v>4401.2</v>
      </c>
      <c r="F87" s="13">
        <v>4401.2</v>
      </c>
      <c r="G87" s="46">
        <f t="shared" si="6"/>
        <v>105.76756704796692</v>
      </c>
      <c r="H87" s="46">
        <f t="shared" si="7"/>
        <v>100</v>
      </c>
    </row>
    <row r="88" spans="1:8" ht="44.4" customHeight="1" x14ac:dyDescent="0.3">
      <c r="A88" s="26">
        <v>7</v>
      </c>
      <c r="B88" s="28" t="s">
        <v>33</v>
      </c>
      <c r="C88" s="12" t="s">
        <v>54</v>
      </c>
      <c r="D88" s="10">
        <v>200</v>
      </c>
      <c r="E88" s="10">
        <v>200</v>
      </c>
      <c r="F88" s="10">
        <v>200</v>
      </c>
      <c r="G88" s="46">
        <f t="shared" si="6"/>
        <v>100</v>
      </c>
      <c r="H88" s="46">
        <f t="shared" si="7"/>
        <v>100</v>
      </c>
    </row>
    <row r="89" spans="1:8" x14ac:dyDescent="0.3">
      <c r="A89" s="26"/>
      <c r="B89" s="28"/>
      <c r="C89" s="12" t="s">
        <v>3</v>
      </c>
      <c r="D89" s="13">
        <v>79560.5</v>
      </c>
      <c r="E89" s="13">
        <v>102788</v>
      </c>
      <c r="F89" s="13">
        <v>102788</v>
      </c>
      <c r="G89" s="46">
        <f t="shared" si="6"/>
        <v>129.19476373325961</v>
      </c>
      <c r="H89" s="46">
        <f t="shared" si="7"/>
        <v>100</v>
      </c>
    </row>
    <row r="90" spans="1:8" ht="19.95" customHeight="1" x14ac:dyDescent="0.3">
      <c r="A90" s="33" t="s">
        <v>34</v>
      </c>
      <c r="B90" s="33"/>
      <c r="C90" s="23" t="s">
        <v>3</v>
      </c>
      <c r="D90" s="3">
        <f>D64+D42+D23+D8</f>
        <v>2043030.7</v>
      </c>
      <c r="E90" s="3">
        <f>E64+E42+E23+E8</f>
        <v>2129451.6999999997</v>
      </c>
      <c r="F90" s="3">
        <f>F64+F42+F23+F8</f>
        <v>2128060.7999999998</v>
      </c>
      <c r="G90" s="47">
        <f t="shared" si="6"/>
        <v>104.16195899552561</v>
      </c>
      <c r="H90" s="47">
        <f t="shared" si="7"/>
        <v>99.934682716682417</v>
      </c>
    </row>
    <row r="92" spans="1:8" hidden="1" x14ac:dyDescent="0.3"/>
    <row r="93" spans="1:8" hidden="1" x14ac:dyDescent="0.3"/>
    <row r="94" spans="1:8" hidden="1" x14ac:dyDescent="0.3"/>
    <row r="95" spans="1:8" hidden="1" x14ac:dyDescent="0.3"/>
    <row r="96" spans="1:8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spans="4:6" hidden="1" x14ac:dyDescent="0.3"/>
    <row r="130" spans="4:6" hidden="1" x14ac:dyDescent="0.3"/>
    <row r="131" spans="4:6" hidden="1" x14ac:dyDescent="0.3"/>
    <row r="132" spans="4:6" hidden="1" x14ac:dyDescent="0.3"/>
    <row r="133" spans="4:6" hidden="1" x14ac:dyDescent="0.3"/>
    <row r="134" spans="4:6" hidden="1" x14ac:dyDescent="0.3"/>
    <row r="135" spans="4:6" hidden="1" x14ac:dyDescent="0.3"/>
    <row r="136" spans="4:6" hidden="1" x14ac:dyDescent="0.3"/>
    <row r="137" spans="4:6" hidden="1" x14ac:dyDescent="0.3"/>
    <row r="138" spans="4:6" hidden="1" x14ac:dyDescent="0.3"/>
    <row r="139" spans="4:6" hidden="1" x14ac:dyDescent="0.3"/>
    <row r="140" spans="4:6" hidden="1" x14ac:dyDescent="0.3"/>
    <row r="141" spans="4:6" hidden="1" x14ac:dyDescent="0.3"/>
    <row r="142" spans="4:6" hidden="1" x14ac:dyDescent="0.3"/>
    <row r="144" spans="4:6" x14ac:dyDescent="0.3">
      <c r="D144" s="18"/>
      <c r="E144" s="18"/>
      <c r="F144" s="18"/>
    </row>
    <row r="145" spans="4:6" x14ac:dyDescent="0.3">
      <c r="D145" s="19"/>
      <c r="E145" s="19"/>
      <c r="F145" s="19"/>
    </row>
    <row r="146" spans="4:6" x14ac:dyDescent="0.3">
      <c r="D146" s="19"/>
      <c r="E146" s="19"/>
      <c r="F146" s="19"/>
    </row>
  </sheetData>
  <mergeCells count="80">
    <mergeCell ref="A1:H1"/>
    <mergeCell ref="A3:H3"/>
    <mergeCell ref="G5:H5"/>
    <mergeCell ref="A7:H7"/>
    <mergeCell ref="A22:H22"/>
    <mergeCell ref="B78:B81"/>
    <mergeCell ref="A78:A81"/>
    <mergeCell ref="A90:B90"/>
    <mergeCell ref="A84:A85"/>
    <mergeCell ref="B84:B85"/>
    <mergeCell ref="A86:A87"/>
    <mergeCell ref="B86:B87"/>
    <mergeCell ref="A88:A89"/>
    <mergeCell ref="B88:B89"/>
    <mergeCell ref="A76:A77"/>
    <mergeCell ref="B76:B77"/>
    <mergeCell ref="A82:A83"/>
    <mergeCell ref="B82:B83"/>
    <mergeCell ref="A68:A69"/>
    <mergeCell ref="B68:B69"/>
    <mergeCell ref="A70:A72"/>
    <mergeCell ref="B70:B72"/>
    <mergeCell ref="A74:A75"/>
    <mergeCell ref="B74:B75"/>
    <mergeCell ref="A61:A62"/>
    <mergeCell ref="B61:B62"/>
    <mergeCell ref="B64:C64"/>
    <mergeCell ref="A66:A67"/>
    <mergeCell ref="B66:B67"/>
    <mergeCell ref="A63:H63"/>
    <mergeCell ref="A52:A53"/>
    <mergeCell ref="B52:B53"/>
    <mergeCell ref="A57:A58"/>
    <mergeCell ref="B57:B58"/>
    <mergeCell ref="A59:A60"/>
    <mergeCell ref="B59:B60"/>
    <mergeCell ref="A54:A55"/>
    <mergeCell ref="B54:B55"/>
    <mergeCell ref="A46:A47"/>
    <mergeCell ref="B46:B47"/>
    <mergeCell ref="A48:A49"/>
    <mergeCell ref="B48:B49"/>
    <mergeCell ref="A50:A51"/>
    <mergeCell ref="B50:B51"/>
    <mergeCell ref="A37:A38"/>
    <mergeCell ref="B37:B38"/>
    <mergeCell ref="B42:C42"/>
    <mergeCell ref="A44:A45"/>
    <mergeCell ref="B44:B45"/>
    <mergeCell ref="A39:A40"/>
    <mergeCell ref="B39:B40"/>
    <mergeCell ref="A41:H41"/>
    <mergeCell ref="A27:A28"/>
    <mergeCell ref="B27:B28"/>
    <mergeCell ref="A29:A30"/>
    <mergeCell ref="B29:B30"/>
    <mergeCell ref="A20:A21"/>
    <mergeCell ref="B20:B21"/>
    <mergeCell ref="A25:A26"/>
    <mergeCell ref="B25:B26"/>
    <mergeCell ref="B23:C23"/>
    <mergeCell ref="A35:A36"/>
    <mergeCell ref="B35:B36"/>
    <mergeCell ref="A33:A34"/>
    <mergeCell ref="B33:B34"/>
    <mergeCell ref="A31:A32"/>
    <mergeCell ref="B31:B32"/>
    <mergeCell ref="B14:B19"/>
    <mergeCell ref="A14:A19"/>
    <mergeCell ref="F5:F6"/>
    <mergeCell ref="A5:A6"/>
    <mergeCell ref="B5:B6"/>
    <mergeCell ref="C5:C6"/>
    <mergeCell ref="D5:D6"/>
    <mergeCell ref="E5:E6"/>
    <mergeCell ref="B8:C8"/>
    <mergeCell ref="A10:A11"/>
    <mergeCell ref="B10:B11"/>
    <mergeCell ref="A12:A13"/>
    <mergeCell ref="B12:B13"/>
  </mergeCells>
  <pageMargins left="0.51181102362204722" right="0.47244094488188981" top="0.6692913385826772" bottom="0.74803149606299213" header="0.31496062992125984" footer="0.31496062992125984"/>
  <pageSetup paperSize="9" scale="67" firstPageNumber="352" fitToHeight="0" orientation="portrait" useFirstPageNumber="1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2023-03-27T09:42:54Z</dcterms:modified>
</cp:coreProperties>
</file>